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19_3_NEU\19_3VOF\Vergabeakte\2026\41\F073_26 TGA Nordstadtbibliothek\11 Vergabemarktplatz\11.2 Unterlagen Angebotsphase\"/>
    </mc:Choice>
  </mc:AlternateContent>
  <xr:revisionPtr revIDLastSave="0" documentId="13_ncr:1_{C92233A3-2825-443A-86D9-54FA6E7B7F0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410" sheetId="1" r:id="rId1"/>
    <sheet name="420" sheetId="3" r:id="rId2"/>
    <sheet name="430" sheetId="4" r:id="rId3"/>
    <sheet name="440" sheetId="5" r:id="rId4"/>
    <sheet name="450" sheetId="6" r:id="rId5"/>
    <sheet name="460" sheetId="7" r:id="rId6"/>
    <sheet name="470" sheetId="8" r:id="rId7"/>
    <sheet name="480" sheetId="9" r:id="rId8"/>
    <sheet name="Hilfstabelle" sheetId="2" state="hidden" r:id="rId9"/>
  </sheets>
  <definedNames>
    <definedName name="_Toc384719967" localSheetId="0">'410'!$A$1</definedName>
    <definedName name="_Toc384719968" localSheetId="0">'410'!$A$1</definedName>
    <definedName name="_Toc384719970" localSheetId="0">'410'!$A$2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9" l="1"/>
  <c r="E19" i="9"/>
  <c r="E20" i="9" s="1"/>
  <c r="D18" i="9"/>
  <c r="C18" i="9"/>
  <c r="E21" i="9" l="1"/>
  <c r="E23" i="9" s="1"/>
  <c r="E24" i="9" l="1"/>
  <c r="E25" i="9" s="1"/>
  <c r="E27" i="9" l="1"/>
  <c r="E26" i="9"/>
  <c r="E22" i="8" l="1"/>
  <c r="E19" i="8"/>
  <c r="D18" i="8"/>
  <c r="C18" i="8"/>
  <c r="E20" i="8" l="1"/>
  <c r="E23" i="8" s="1"/>
  <c r="E21" i="8"/>
  <c r="E24" i="8" l="1"/>
  <c r="E25" i="8" s="1"/>
  <c r="E26" i="8" l="1"/>
  <c r="E27" i="8"/>
  <c r="E22" i="7" l="1"/>
  <c r="E21" i="7"/>
  <c r="E20" i="7"/>
  <c r="E23" i="7" s="1"/>
  <c r="E19" i="7"/>
  <c r="D18" i="7"/>
  <c r="C18" i="7"/>
  <c r="E25" i="7" l="1"/>
  <c r="E24" i="7"/>
  <c r="E27" i="7" l="1"/>
  <c r="E26" i="7"/>
  <c r="E22" i="6" l="1"/>
  <c r="E19" i="6"/>
  <c r="D18" i="6"/>
  <c r="C18" i="6"/>
  <c r="E20" i="6" l="1"/>
  <c r="E23" i="6" s="1"/>
  <c r="E21" i="6"/>
  <c r="E24" i="6" l="1"/>
  <c r="E25" i="6" s="1"/>
  <c r="E26" i="6" l="1"/>
  <c r="E27" i="6" s="1"/>
  <c r="E22" i="5" l="1"/>
  <c r="E21" i="5"/>
  <c r="E20" i="5"/>
  <c r="E23" i="5" s="1"/>
  <c r="E19" i="5"/>
  <c r="D18" i="5"/>
  <c r="C18" i="5"/>
  <c r="E24" i="5" l="1"/>
  <c r="E25" i="5" s="1"/>
  <c r="E26" i="5" l="1"/>
  <c r="E27" i="5" s="1"/>
  <c r="E22" i="4" l="1"/>
  <c r="E21" i="4"/>
  <c r="E20" i="4"/>
  <c r="E23" i="4" s="1"/>
  <c r="E19" i="4"/>
  <c r="D18" i="4"/>
  <c r="C18" i="4"/>
  <c r="E24" i="4" l="1"/>
  <c r="E25" i="4" s="1"/>
  <c r="E27" i="4" l="1"/>
  <c r="E26" i="4"/>
  <c r="E22" i="3" l="1"/>
  <c r="E21" i="3"/>
  <c r="E20" i="3"/>
  <c r="E23" i="3" s="1"/>
  <c r="E19" i="3"/>
  <c r="D18" i="3"/>
  <c r="C18" i="3"/>
  <c r="E24" i="3" l="1"/>
  <c r="E25" i="3" s="1"/>
  <c r="E27" i="3" l="1"/>
  <c r="E26" i="3"/>
  <c r="C18" i="1" l="1"/>
  <c r="E22" i="1" l="1"/>
  <c r="E19" i="1" l="1"/>
  <c r="D18" i="1"/>
  <c r="E21" i="1" l="1"/>
  <c r="E20" i="1"/>
  <c r="E23" i="1" s="1"/>
  <c r="E24" i="1" l="1"/>
  <c r="E25" i="1" s="1"/>
  <c r="E26" i="1" l="1"/>
  <c r="E27" i="1" s="1"/>
</calcChain>
</file>

<file path=xl/sharedStrings.xml><?xml version="1.0" encoding="utf-8"?>
<sst xmlns="http://schemas.openxmlformats.org/spreadsheetml/2006/main" count="388" uniqueCount="59">
  <si>
    <r>
      <t>1.</t>
    </r>
    <r>
      <rPr>
        <b/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 xml:space="preserve">Honorarangebot </t>
    </r>
  </si>
  <si>
    <t>Pos.</t>
  </si>
  <si>
    <t>Einzelpreis</t>
  </si>
  <si>
    <t>Mehrwertsteuer</t>
  </si>
  <si>
    <t xml:space="preserve">2. </t>
  </si>
  <si>
    <t>Stundenverrechnungssätze</t>
  </si>
  <si>
    <t>Inhaber</t>
  </si>
  <si>
    <t>Bitte tragen Sie hier die von Ihnen angebotenen Stundensätze ein:</t>
  </si>
  <si>
    <t>Honorarzone 2</t>
  </si>
  <si>
    <t>Honorarzone 3</t>
  </si>
  <si>
    <t>Honorarzone 4</t>
  </si>
  <si>
    <t>Honorarzone 5</t>
  </si>
  <si>
    <t>Viertelsatz</t>
  </si>
  <si>
    <t>Mittelsatz</t>
  </si>
  <si>
    <t>Dreiviertelsatz</t>
  </si>
  <si>
    <t>Leistungsphase</t>
  </si>
  <si>
    <t>1. Grundlagenermittlung</t>
  </si>
  <si>
    <t>2. Vorplanung</t>
  </si>
  <si>
    <t>3. Entwurfsplanung</t>
  </si>
  <si>
    <t>4. Genehmigungsplanung</t>
  </si>
  <si>
    <t>5. Ausführungsplanung</t>
  </si>
  <si>
    <t>6. Vorbereitung der Vergabe</t>
  </si>
  <si>
    <t>7. Mitwirkung bei der Vergabe</t>
  </si>
  <si>
    <t>8. Objektüberwachung - Bauüberwachung und Dokumentation</t>
  </si>
  <si>
    <t>9. Objektbetreuung</t>
  </si>
  <si>
    <t>Zwischensumme Grundleistungen</t>
  </si>
  <si>
    <t xml:space="preserve">Zwischensumme </t>
  </si>
  <si>
    <t>Honorar netto</t>
  </si>
  <si>
    <t>Honorar brutto</t>
  </si>
  <si>
    <t xml:space="preserve">Nebenkosten </t>
  </si>
  <si>
    <t>Angabe in %</t>
  </si>
  <si>
    <t>= Eintragung vornehmen</t>
  </si>
  <si>
    <t>zu erbringende 
Leistung</t>
  </si>
  <si>
    <t>Honorarzone 1</t>
  </si>
  <si>
    <t>Honorarzone</t>
  </si>
  <si>
    <t>Sätze</t>
  </si>
  <si>
    <t>Abschlag</t>
  </si>
  <si>
    <t>Zuschlag</t>
  </si>
  <si>
    <t>Summe Prozentpunkte aller Leistungsbilder</t>
  </si>
  <si>
    <t>Besondere Leistungen</t>
  </si>
  <si>
    <t>Angabe in €</t>
  </si>
  <si>
    <t>€/Std netto</t>
  </si>
  <si>
    <r>
      <t xml:space="preserve">Ingenieur / Architekt 
</t>
    </r>
    <r>
      <rPr>
        <sz val="8"/>
        <color theme="1"/>
        <rFont val="Times New Roman"/>
        <family val="1"/>
      </rPr>
      <t>(Diplom, Master of Arts (M.A.), Bachelor-Ing., Master of Science (M.Sc.), 
(Master of Engineering (M.Eng.), Mitarbeiter mit vergleichbarer Qualifikation)</t>
    </r>
  </si>
  <si>
    <r>
      <t xml:space="preserve">Sonstige Mitarbeiter 
</t>
    </r>
    <r>
      <rPr>
        <sz val="8"/>
        <color theme="1"/>
        <rFont val="Times New Roman"/>
        <family val="1"/>
      </rPr>
      <t>(Techn. Zeichner, Büromitarbeiter, sonstige Mitarbeiter mit vergleichbarer Qualifikation)</t>
    </r>
    <r>
      <rPr>
        <sz val="12"/>
        <color theme="1"/>
        <rFont val="Times New Roman"/>
        <family val="1"/>
      </rPr>
      <t xml:space="preserve">
</t>
    </r>
  </si>
  <si>
    <t>Bewertung nach 
§ 55 HOAI 2021</t>
  </si>
  <si>
    <t>*Seitens der Stadt Dortmund wird eine Einschätzung des Bauwerks in HZ ___ empfohlen.</t>
  </si>
  <si>
    <t>Basishonorarsatz</t>
  </si>
  <si>
    <t>Oberer Honorarsatz</t>
  </si>
  <si>
    <t xml:space="preserve">Teil . Objektplanung - Abschnitt 2 TGA entsprechend § 55 HOAI 2021 </t>
  </si>
  <si>
    <r>
      <t xml:space="preserve"> AG 410 </t>
    </r>
    <r>
      <rPr>
        <sz val="10"/>
        <color theme="1"/>
        <rFont val="Arial"/>
        <family val="2"/>
      </rPr>
      <t>(Abwasser-, Wasser- und Gasanlagen)</t>
    </r>
  </si>
  <si>
    <t>Anrechenbare Kosten nach Kostenschätzung (netto): KG 400</t>
  </si>
  <si>
    <t>Teil . Objektplanung - Abschnitt 2 TGA entsprechend § 55 HOAI 2021</t>
  </si>
  <si>
    <r>
      <t xml:space="preserve">AG 420 </t>
    </r>
    <r>
      <rPr>
        <sz val="10"/>
        <color theme="1"/>
        <rFont val="Arial"/>
        <family val="2"/>
      </rPr>
      <t>(Wärmeversorgungsanlagen)</t>
    </r>
  </si>
  <si>
    <r>
      <t>AG 430</t>
    </r>
    <r>
      <rPr>
        <sz val="11"/>
        <color theme="1"/>
        <rFont val="Calibri"/>
        <family val="2"/>
        <scheme val="minor"/>
      </rPr>
      <t xml:space="preserve"> (Lufttechnische Anlagen)</t>
    </r>
  </si>
  <si>
    <r>
      <t>AG 440</t>
    </r>
    <r>
      <rPr>
        <sz val="11"/>
        <color theme="1"/>
        <rFont val="Calibri"/>
        <family val="2"/>
        <scheme val="minor"/>
      </rPr>
      <t xml:space="preserve"> (Starkstromanlagen)</t>
    </r>
    <r>
      <rPr>
        <b/>
        <sz val="11"/>
        <color theme="1"/>
        <rFont val="Calibri"/>
        <family val="2"/>
        <scheme val="minor"/>
      </rPr>
      <t xml:space="preserve"> </t>
    </r>
  </si>
  <si>
    <r>
      <t>AG 450</t>
    </r>
    <r>
      <rPr>
        <sz val="11"/>
        <color theme="1"/>
        <rFont val="Calibri"/>
        <family val="2"/>
        <scheme val="minor"/>
      </rPr>
      <t xml:space="preserve"> (Fernmelde- und informationstechnische Anlagen)</t>
    </r>
    <r>
      <rPr>
        <b/>
        <sz val="11"/>
        <color theme="1"/>
        <rFont val="Calibri"/>
        <family val="2"/>
        <scheme val="minor"/>
      </rPr>
      <t xml:space="preserve"> </t>
    </r>
  </si>
  <si>
    <r>
      <t>AG 460</t>
    </r>
    <r>
      <rPr>
        <sz val="11"/>
        <color theme="1"/>
        <rFont val="Calibri"/>
        <family val="2"/>
        <scheme val="minor"/>
      </rPr>
      <t xml:space="preserve"> (Förderanlagen)</t>
    </r>
    <r>
      <rPr>
        <b/>
        <sz val="11"/>
        <color theme="1"/>
        <rFont val="Calibri"/>
        <family val="2"/>
        <scheme val="minor"/>
      </rPr>
      <t xml:space="preserve"> </t>
    </r>
  </si>
  <si>
    <r>
      <t>AG 470</t>
    </r>
    <r>
      <rPr>
        <sz val="11"/>
        <color theme="1"/>
        <rFont val="Calibri"/>
        <family val="2"/>
        <scheme val="minor"/>
      </rPr>
      <t xml:space="preserve"> (Nutzungsspezifische Anlagen und verfahrenstechnische Anlagen)</t>
    </r>
    <r>
      <rPr>
        <b/>
        <sz val="11"/>
        <color theme="1"/>
        <rFont val="Calibri"/>
        <family val="2"/>
        <scheme val="minor"/>
      </rPr>
      <t xml:space="preserve"> </t>
    </r>
  </si>
  <si>
    <r>
      <t>AG 480</t>
    </r>
    <r>
      <rPr>
        <sz val="11"/>
        <color theme="1"/>
        <rFont val="Calibri"/>
        <family val="2"/>
        <scheme val="minor"/>
      </rPr>
      <t xml:space="preserve"> (Gebäudeautomation)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</si>
</sst>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164" fontId="4" fillId="2" borderId="13" xfId="0" applyNumberFormat="1" applyFont="1" applyFill="1" applyBorder="1" applyAlignment="1" applyProtection="1">
      <alignment vertical="center" wrapText="1"/>
      <protection locked="0"/>
    </xf>
    <xf numFmtId="164" fontId="4" fillId="2" borderId="15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2" borderId="0" xfId="0" applyFill="1"/>
    <xf numFmtId="0" fontId="0" fillId="0" borderId="0" xfId="0" quotePrefix="1"/>
    <xf numFmtId="6" fontId="2" fillId="0" borderId="0" xfId="0" applyNumberFormat="1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17" xfId="0" applyFont="1" applyBorder="1" applyAlignment="1">
      <alignment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2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6" fontId="2" fillId="0" borderId="0" xfId="0" applyNumberFormat="1" applyFont="1" applyAlignment="1" applyProtection="1">
      <alignment horizontal="justify" vertical="center"/>
      <protection locked="0"/>
    </xf>
    <xf numFmtId="6" fontId="4" fillId="0" borderId="0" xfId="0" applyNumberFormat="1" applyFont="1" applyAlignment="1" applyProtection="1">
      <alignment horizontal="justify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7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norarzone" displayName="Honorarzone" ref="A1:A30" totalsRowShown="0">
  <autoFilter ref="A1:A30" xr:uid="{00000000-0009-0000-0100-000001000000}"/>
  <tableColumns count="1">
    <tableColumn id="1" xr3:uid="{00000000-0010-0000-0000-000001000000}" name="Honorarzon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ätze" displayName="Sätze" ref="C1:C30" totalsRowShown="0">
  <autoFilter ref="C1:C30" xr:uid="{00000000-0009-0000-0100-000002000000}"/>
  <tableColumns count="1">
    <tableColumn id="1" xr3:uid="{00000000-0010-0000-0100-000001000000}" name="Sätz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115" zoomScaleNormal="115" workbookViewId="0">
      <selection activeCell="B10" sqref="B10"/>
    </sheetView>
  </sheetViews>
  <sheetFormatPr baseColWidth="10" defaultColWidth="11.42578125" defaultRowHeight="15" x14ac:dyDescent="0.25"/>
  <cols>
    <col min="1" max="1" width="64" bestFit="1" customWidth="1"/>
    <col min="2" max="2" width="53" bestFit="1" customWidth="1"/>
    <col min="3" max="3" width="14.28515625" bestFit="1" customWidth="1"/>
    <col min="4" max="4" width="13.140625" bestFit="1" customWidth="1"/>
    <col min="5" max="5" width="10.140625" bestFit="1" customWidth="1"/>
    <col min="7" max="7" width="22.85546875" bestFit="1" customWidth="1"/>
    <col min="9" max="9" width="13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48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" t="s">
        <v>49</v>
      </c>
      <c r="B4" s="5"/>
      <c r="C4" s="41">
        <v>87750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26.2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17.25" customHeight="1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17.25" customHeight="1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17.25" customHeight="1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17.25" customHeight="1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17.25" customHeight="1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17.25" customHeight="1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17.25" customHeight="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24.75" customHeight="1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15" customHeight="1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15" customHeight="1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60.75" x14ac:dyDescent="0.25">
      <c r="A37" s="37" t="s">
        <v>42</v>
      </c>
      <c r="B37" s="38"/>
      <c r="C37" s="39" t="s">
        <v>41</v>
      </c>
    </row>
    <row r="38" spans="1:5" ht="58.5" x14ac:dyDescent="0.25">
      <c r="A38" s="37" t="s">
        <v>43</v>
      </c>
      <c r="B38" s="38"/>
      <c r="C38" s="39" t="s">
        <v>41</v>
      </c>
    </row>
  </sheetData>
  <sheetProtection selectLockedCells="1"/>
  <mergeCells count="10">
    <mergeCell ref="A34:E34"/>
    <mergeCell ref="B26:D26"/>
    <mergeCell ref="A19:A27"/>
    <mergeCell ref="B19:D19"/>
    <mergeCell ref="B27:D27"/>
    <mergeCell ref="A3:B3"/>
    <mergeCell ref="A2:B2"/>
    <mergeCell ref="A1:B1"/>
    <mergeCell ref="B23:D23"/>
    <mergeCell ref="B25:D25"/>
  </mergeCells>
  <dataValidations disablePrompts="1" xWindow="1150" yWindow="627" count="5">
    <dataValidation allowBlank="1" showInputMessage="1" showErrorMessage="1" promptTitle="Bitte Eintragung vornehmen" sqref="A5:A6" xr:uid="{00000000-0002-0000-0000-000000000000}"/>
    <dataValidation type="decimal" allowBlank="1" showInputMessage="1" showErrorMessage="1" promptTitle="Eingabe Zuschlag als Prozentwert" prompt="Bitte geben Sie hier Ihren %-Wert für den Zuschlag zwischen 0 % und 100 % ein." sqref="D20" xr:uid="{00000000-0002-0000-0000-000001000000}">
      <formula1>0</formula1>
      <formula2>100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00000000-0002-0000-0000-000002000000}">
      <formula1>0</formula1>
      <formula2>100</formula2>
    </dataValidation>
    <dataValidation type="decimal" allowBlank="1" showInputMessage="1" showErrorMessage="1" promptTitle="Eingabe in Euro" sqref="D22" xr:uid="{00000000-0002-0000-0000-000003000000}">
      <formula1>0</formula1>
      <formula2>100000000</formula2>
    </dataValidation>
    <dataValidation type="decimal" allowBlank="1" showInputMessage="1" showErrorMessage="1" sqref="D24" xr:uid="{00000000-0002-0000-0000-000004000000}">
      <formula1>0</formula1>
      <formula2>100</formula2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xWindow="1150" yWindow="627" count="2">
        <x14:dataValidation type="list" showInputMessage="1" showErrorMessage="1" xr:uid="{00000000-0002-0000-0000-000005000000}">
          <x14:formula1>
            <xm:f>Hilfstabelle!$A$2:$A$30</xm:f>
          </x14:formula1>
          <xm:sqref>B5</xm:sqref>
        </x14:dataValidation>
        <x14:dataValidation type="list" allowBlank="1" showInputMessage="1" showErrorMessage="1" xr:uid="{00000000-0002-0000-0000-000006000000}">
          <x14:formula1>
            <xm:f>Hilfstabelle!$C$2:$C$30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DF475-0380-49F8-A1B5-56787F0640F8}">
  <dimension ref="A1:G38"/>
  <sheetViews>
    <sheetView workbookViewId="0">
      <selection sqref="A1:B1"/>
    </sheetView>
  </sheetViews>
  <sheetFormatPr baseColWidth="10" defaultRowHeight="15" x14ac:dyDescent="0.25"/>
  <cols>
    <col min="1" max="1" width="64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" t="s">
        <v>52</v>
      </c>
      <c r="B4" s="5"/>
      <c r="C4" s="41">
        <v>141750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26.2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1D382C84-E87D-4964-8335-58318DF77E34}">
      <formula1>0</formula1>
      <formula2>100</formula2>
    </dataValidation>
    <dataValidation type="decimal" allowBlank="1" showInputMessage="1" showErrorMessage="1" promptTitle="Eingabe in Euro" sqref="D22" xr:uid="{254FCBE8-48BC-4CFD-9A36-C09B3670A5FE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A41AAF2C-9E3E-4630-9963-F8CF3CC44266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F8715148-002F-4E5A-924F-3FEC78B8E09F}">
      <formula1>0</formula1>
      <formula2>100</formula2>
    </dataValidation>
    <dataValidation allowBlank="1" showInputMessage="1" showErrorMessage="1" promptTitle="Bitte Eintragung vornehmen" sqref="A5:A6" xr:uid="{C643B45C-ADB3-405C-88B3-5F31A16202AD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2355A3-C712-4FE0-B37C-4286697C8BA3}">
          <x14:formula1>
            <xm:f>Hilfstabelle!$C$2:$C$30</xm:f>
          </x14:formula1>
          <xm:sqref>B6</xm:sqref>
        </x14:dataValidation>
        <x14:dataValidation type="list" showInputMessage="1" showErrorMessage="1" xr:uid="{F7BE1061-279A-4CFC-B367-20D5978FBE6B}">
          <x14:formula1>
            <xm:f>Hilfstabelle!$A$2:$A$30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116A-D8A7-49C1-AD56-A2B178B86D32}">
  <dimension ref="A1:G38"/>
  <sheetViews>
    <sheetView workbookViewId="0">
      <selection activeCell="G1" activeCellId="7" sqref="A4 A1:E1048576 A1:E1048576 A1:E1048576 A1:E1048576 A1:E1048576 F1:F1048576 G1:G1048576"/>
    </sheetView>
  </sheetViews>
  <sheetFormatPr baseColWidth="10" defaultRowHeight="15" x14ac:dyDescent="0.25"/>
  <cols>
    <col min="1" max="1" width="64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6" t="s">
        <v>53</v>
      </c>
      <c r="B4" s="5"/>
      <c r="C4" s="41">
        <v>148500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64.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5120B26C-66EC-4F16-9AAF-DA205A0DAFA1}">
      <formula1>0</formula1>
      <formula2>100</formula2>
    </dataValidation>
    <dataValidation type="decimal" allowBlank="1" showInputMessage="1" showErrorMessage="1" promptTitle="Eingabe in Euro" sqref="D22" xr:uid="{2D2EB4E5-3C85-4A37-B08A-E2A52D816789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EC489435-8F13-4C53-BC63-F137B0A1DE95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570049B6-72DF-4368-9013-B84DD2178CBF}">
      <formula1>0</formula1>
      <formula2>100</formula2>
    </dataValidation>
    <dataValidation allowBlank="1" showInputMessage="1" showErrorMessage="1" promptTitle="Bitte Eintragung vornehmen" sqref="A5:A6" xr:uid="{84D72955-296B-4E39-8874-8B5B010DD501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F548599A-3DF5-4592-A934-85098FA03E6C}">
          <x14:formula1>
            <xm:f>Hilfstabelle!$A$2:$A$30</xm:f>
          </x14:formula1>
          <xm:sqref>B5</xm:sqref>
        </x14:dataValidation>
        <x14:dataValidation type="list" allowBlank="1" showInputMessage="1" showErrorMessage="1" xr:uid="{2EF191F7-C10C-4618-A08E-4F8259D003B8}">
          <x14:formula1>
            <xm:f>Hilfstabelle!$C$2:$C$30</xm:f>
          </x14:formula1>
          <xm:sqref>B6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B63E-AFC9-49FF-AAF1-3E268F582D85}">
  <dimension ref="A1:G38"/>
  <sheetViews>
    <sheetView workbookViewId="0">
      <selection activeCell="G1" activeCellId="7" sqref="A4 A1:E1048576 A1:E1048576 A1:E1048576 A1:E1048576 A1:E1048576 F1:F1048576 G1:G1048576"/>
    </sheetView>
  </sheetViews>
  <sheetFormatPr baseColWidth="10" defaultRowHeight="15" x14ac:dyDescent="0.25"/>
  <cols>
    <col min="1" max="1" width="64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6" t="s">
        <v>54</v>
      </c>
      <c r="B4" s="5"/>
      <c r="C4" s="41">
        <v>175500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64.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6A7A0529-B1B3-4786-B643-1E0FD08AE9DD}">
      <formula1>0</formula1>
      <formula2>100</formula2>
    </dataValidation>
    <dataValidation type="decimal" allowBlank="1" showInputMessage="1" showErrorMessage="1" promptTitle="Eingabe in Euro" sqref="D22" xr:uid="{9A4A952C-0A03-4341-A830-E99E82136578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8330A899-1D8A-4DC6-809B-F79CA69B7C6F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B4563810-BD5A-4FC7-B548-7F105A02D3F2}">
      <formula1>0</formula1>
      <formula2>100</formula2>
    </dataValidation>
    <dataValidation allowBlank="1" showInputMessage="1" showErrorMessage="1" promptTitle="Bitte Eintragung vornehmen" sqref="A5:A6" xr:uid="{73A0713C-0D55-44A1-8B73-EE7D222AFAF5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E166B7B1-CDA4-4287-BE17-8E21219FD77F}">
          <x14:formula1>
            <xm:f>Hilfstabelle!$A$2:$A$30</xm:f>
          </x14:formula1>
          <xm:sqref>B5</xm:sqref>
        </x14:dataValidation>
        <x14:dataValidation type="list" allowBlank="1" showInputMessage="1" showErrorMessage="1" xr:uid="{D56DAC54-4918-4DFB-B9FA-6F1020B71131}">
          <x14:formula1>
            <xm:f>Hilfstabelle!$C$2:$C$30</xm:f>
          </x14:formula1>
          <xm:sqref>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ABD2F-DBBC-4C01-81A6-A8085BFEA553}">
  <dimension ref="A1:G38"/>
  <sheetViews>
    <sheetView workbookViewId="0">
      <selection activeCell="G1" activeCellId="7" sqref="A4 A1:E1048576 A1:E1048576 A1:E1048576 A1:E1048576 A1:E1048576 F1:F1048576 G1:G1048576"/>
    </sheetView>
  </sheetViews>
  <sheetFormatPr baseColWidth="10" defaultRowHeight="15" x14ac:dyDescent="0.25"/>
  <cols>
    <col min="1" max="1" width="64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6" t="s">
        <v>55</v>
      </c>
      <c r="B4" s="5"/>
      <c r="C4" s="41">
        <v>47250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64.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76F7E21E-7AF8-401D-88D7-E0E2E0A6818C}">
      <formula1>0</formula1>
      <formula2>100</formula2>
    </dataValidation>
    <dataValidation type="decimal" allowBlank="1" showInputMessage="1" showErrorMessage="1" promptTitle="Eingabe in Euro" sqref="D22" xr:uid="{6793FF69-8E42-4549-BD64-289C6CF97406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75CE5361-8AB1-4BC4-907E-D77EF9EB2D6C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E331387D-4536-4F5B-8253-AE0AF8F61982}">
      <formula1>0</formula1>
      <formula2>100</formula2>
    </dataValidation>
    <dataValidation allowBlank="1" showInputMessage="1" showErrorMessage="1" promptTitle="Bitte Eintragung vornehmen" sqref="A5:A6" xr:uid="{6686D6DE-68C7-4E11-AA99-29E1BA013668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E91CD84E-6A80-43EE-8654-619A6EB6AE13}">
          <x14:formula1>
            <xm:f>Hilfstabelle!$A$2:$A$30</xm:f>
          </x14:formula1>
          <xm:sqref>B5</xm:sqref>
        </x14:dataValidation>
        <x14:dataValidation type="list" allowBlank="1" showInputMessage="1" showErrorMessage="1" xr:uid="{ED93713D-5683-4C84-88D6-04B6EE624418}">
          <x14:formula1>
            <xm:f>Hilfstabelle!$C$2:$C$30</xm:f>
          </x14:formula1>
          <xm:sqref>B6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0336-A85D-4FAC-AD18-611E1EB96127}">
  <dimension ref="A1:G38"/>
  <sheetViews>
    <sheetView workbookViewId="0">
      <selection activeCell="G1" activeCellId="7" sqref="A4 A1:E1048576 A1:E1048576 A1:E1048576 A1:E1048576 A1:E1048576 F1:F1048576 G1:G1048576"/>
    </sheetView>
  </sheetViews>
  <sheetFormatPr baseColWidth="10" defaultRowHeight="15" x14ac:dyDescent="0.25"/>
  <cols>
    <col min="1" max="1" width="64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6" t="s">
        <v>56</v>
      </c>
      <c r="B4" s="5"/>
      <c r="C4" s="41">
        <v>33750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64.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AAA01F1C-F03F-440D-A21B-CF32D78FBC4F}">
      <formula1>0</formula1>
      <formula2>100</formula2>
    </dataValidation>
    <dataValidation type="decimal" allowBlank="1" showInputMessage="1" showErrorMessage="1" promptTitle="Eingabe in Euro" sqref="D22" xr:uid="{47C5D426-CE34-4249-B7A8-BBAB1F282683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96150D53-A3FD-4777-8EC1-354A37EC689C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9CA211B2-90D9-4372-B41A-9D5AA4825CE2}">
      <formula1>0</formula1>
      <formula2>100</formula2>
    </dataValidation>
    <dataValidation allowBlank="1" showInputMessage="1" showErrorMessage="1" promptTitle="Bitte Eintragung vornehmen" sqref="A5:A6" xr:uid="{F4210FF3-14D3-4292-AF23-59D22127007A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4BA19DC1-D5ED-4197-8779-CBAF07026C2E}">
          <x14:formula1>
            <xm:f>Hilfstabelle!$A$2:$A$30</xm:f>
          </x14:formula1>
          <xm:sqref>B5</xm:sqref>
        </x14:dataValidation>
        <x14:dataValidation type="list" allowBlank="1" showInputMessage="1" showErrorMessage="1" xr:uid="{C9D1F16B-2B1E-4B52-9ACA-1E04BBC82056}">
          <x14:formula1>
            <xm:f>Hilfstabelle!$C$2:$C$30</xm:f>
          </x14:formula1>
          <xm:sqref>B6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8C47-45DE-4B39-BA7C-55EFE5C0D270}">
  <dimension ref="A1:G38"/>
  <sheetViews>
    <sheetView workbookViewId="0">
      <selection activeCell="G1" activeCellId="7" sqref="A4 A1:E1048576 A1:E1048576 A1:E1048576 A1:E1048576 A1:E1048576 F1:F1048576 G1:G1048576"/>
    </sheetView>
  </sheetViews>
  <sheetFormatPr baseColWidth="10" defaultRowHeight="15" x14ac:dyDescent="0.25"/>
  <cols>
    <col min="1" max="1" width="67.5703125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6" t="s">
        <v>57</v>
      </c>
      <c r="B4" s="5"/>
      <c r="C4" s="41">
        <v>6750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64.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7145BB19-476D-4224-BEC9-6BDEA35A1F40}">
      <formula1>0</formula1>
      <formula2>100</formula2>
    </dataValidation>
    <dataValidation type="decimal" allowBlank="1" showInputMessage="1" showErrorMessage="1" promptTitle="Eingabe in Euro" sqref="D22" xr:uid="{7DF3C193-B72D-4D36-B392-4B1A835C725C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998DC403-7C1B-44F7-931E-10AFFEEF4B02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CB63ABE1-4912-4460-A74C-793238A7A7B8}">
      <formula1>0</formula1>
      <formula2>100</formula2>
    </dataValidation>
    <dataValidation allowBlank="1" showInputMessage="1" showErrorMessage="1" promptTitle="Bitte Eintragung vornehmen" sqref="A5:A6" xr:uid="{A7861F34-092C-4136-A931-95021ACB7FB2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3C14F3F7-366D-4825-86E8-FE0D0E9B7079}">
          <x14:formula1>
            <xm:f>Hilfstabelle!$A$2:$A$30</xm:f>
          </x14:formula1>
          <xm:sqref>B5</xm:sqref>
        </x14:dataValidation>
        <x14:dataValidation type="list" allowBlank="1" showInputMessage="1" showErrorMessage="1" xr:uid="{886B1B3B-2A9A-451E-B455-D3A5100FC7DC}">
          <x14:formula1>
            <xm:f>Hilfstabelle!$C$2:$C$30</xm:f>
          </x14:formula1>
          <xm:sqref>B6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E52C-9C95-46FB-A4AE-B539B76F6163}">
  <dimension ref="A1:G38"/>
  <sheetViews>
    <sheetView workbookViewId="0">
      <selection activeCell="G1" activeCellId="7" sqref="A4 A1:E1048576 A1:E1048576 A1:E1048576 A1:E1048576 A1:E1048576 F1:F1048576 G1:G1048576"/>
    </sheetView>
  </sheetViews>
  <sheetFormatPr baseColWidth="10" defaultRowHeight="15" x14ac:dyDescent="0.25"/>
  <cols>
    <col min="1" max="1" width="64" bestFit="1" customWidth="1"/>
    <col min="2" max="2" width="25.85546875" bestFit="1" customWidth="1"/>
    <col min="3" max="3" width="10.85546875" bestFit="1" customWidth="1"/>
    <col min="4" max="4" width="10.5703125" bestFit="1" customWidth="1"/>
    <col min="5" max="5" width="10.140625" bestFit="1" customWidth="1"/>
    <col min="7" max="7" width="22.85546875" bestFit="1" customWidth="1"/>
  </cols>
  <sheetData>
    <row r="1" spans="1:7" x14ac:dyDescent="0.25">
      <c r="A1" s="42" t="s">
        <v>0</v>
      </c>
      <c r="B1" s="42"/>
      <c r="C1" s="5"/>
    </row>
    <row r="2" spans="1:7" x14ac:dyDescent="0.25">
      <c r="A2" s="43" t="s">
        <v>51</v>
      </c>
      <c r="B2" s="43"/>
      <c r="C2" s="6"/>
      <c r="F2" s="7"/>
      <c r="G2" s="8" t="s">
        <v>31</v>
      </c>
    </row>
    <row r="3" spans="1:7" x14ac:dyDescent="0.25">
      <c r="A3" s="42" t="s">
        <v>50</v>
      </c>
      <c r="B3" s="42"/>
      <c r="C3" s="40">
        <v>675000</v>
      </c>
    </row>
    <row r="4" spans="1:7" x14ac:dyDescent="0.25">
      <c r="A4" s="56" t="s">
        <v>58</v>
      </c>
      <c r="B4" s="5"/>
      <c r="C4" s="41">
        <v>33750</v>
      </c>
      <c r="D4" s="9"/>
    </row>
    <row r="5" spans="1:7" x14ac:dyDescent="0.25">
      <c r="A5" s="10" t="s">
        <v>34</v>
      </c>
      <c r="B5" s="2" t="s">
        <v>8</v>
      </c>
      <c r="C5" s="9"/>
    </row>
    <row r="6" spans="1:7" x14ac:dyDescent="0.25">
      <c r="A6" s="10" t="s">
        <v>35</v>
      </c>
      <c r="B6" s="2" t="s">
        <v>46</v>
      </c>
      <c r="C6" s="9"/>
    </row>
    <row r="7" spans="1:7" ht="15.75" thickBot="1" x14ac:dyDescent="0.3">
      <c r="A7" s="11"/>
    </row>
    <row r="8" spans="1:7" ht="51.75" thickBot="1" x14ac:dyDescent="0.3">
      <c r="A8" s="12" t="s">
        <v>1</v>
      </c>
      <c r="B8" s="13" t="s">
        <v>15</v>
      </c>
      <c r="C8" s="13" t="s">
        <v>44</v>
      </c>
      <c r="D8" s="13" t="s">
        <v>32</v>
      </c>
      <c r="E8" s="12" t="s">
        <v>2</v>
      </c>
    </row>
    <row r="9" spans="1:7" ht="38.25" x14ac:dyDescent="0.25">
      <c r="A9" s="14">
        <v>1</v>
      </c>
      <c r="B9" s="15" t="s">
        <v>16</v>
      </c>
      <c r="C9" s="16">
        <v>0.02</v>
      </c>
      <c r="D9" s="16">
        <v>0.02</v>
      </c>
      <c r="E9" s="3">
        <v>0</v>
      </c>
    </row>
    <row r="10" spans="1:7" ht="25.5" x14ac:dyDescent="0.25">
      <c r="A10" s="17"/>
      <c r="B10" s="18" t="s">
        <v>17</v>
      </c>
      <c r="C10" s="19">
        <v>0.09</v>
      </c>
      <c r="D10" s="19">
        <v>0.09</v>
      </c>
      <c r="E10" s="4">
        <v>0</v>
      </c>
    </row>
    <row r="11" spans="1:7" ht="38.25" x14ac:dyDescent="0.25">
      <c r="A11" s="17"/>
      <c r="B11" s="18" t="s">
        <v>18</v>
      </c>
      <c r="C11" s="19">
        <v>0.17</v>
      </c>
      <c r="D11" s="19">
        <v>0.17</v>
      </c>
      <c r="E11" s="4">
        <v>0</v>
      </c>
    </row>
    <row r="12" spans="1:7" ht="38.25" x14ac:dyDescent="0.25">
      <c r="A12" s="17"/>
      <c r="B12" s="18" t="s">
        <v>19</v>
      </c>
      <c r="C12" s="19">
        <v>0.02</v>
      </c>
      <c r="D12" s="19">
        <v>0.02</v>
      </c>
      <c r="E12" s="4">
        <v>0</v>
      </c>
    </row>
    <row r="13" spans="1:7" ht="38.25" x14ac:dyDescent="0.25">
      <c r="A13" s="17"/>
      <c r="B13" s="18" t="s">
        <v>20</v>
      </c>
      <c r="C13" s="19">
        <v>0.22</v>
      </c>
      <c r="D13" s="19">
        <v>0.22</v>
      </c>
      <c r="E13" s="4">
        <v>0</v>
      </c>
    </row>
    <row r="14" spans="1:7" ht="38.25" x14ac:dyDescent="0.25">
      <c r="A14" s="17"/>
      <c r="B14" s="18" t="s">
        <v>21</v>
      </c>
      <c r="C14" s="19">
        <v>7.0000000000000007E-2</v>
      </c>
      <c r="D14" s="19">
        <v>7.0000000000000007E-2</v>
      </c>
      <c r="E14" s="4">
        <v>0</v>
      </c>
    </row>
    <row r="15" spans="1:7" ht="51" x14ac:dyDescent="0.25">
      <c r="A15" s="20"/>
      <c r="B15" s="18" t="s">
        <v>22</v>
      </c>
      <c r="C15" s="19">
        <v>0.05</v>
      </c>
      <c r="D15" s="19">
        <v>0.01</v>
      </c>
      <c r="E15" s="4">
        <v>0</v>
      </c>
    </row>
    <row r="16" spans="1:7" ht="89.25" x14ac:dyDescent="0.25">
      <c r="A16" s="20"/>
      <c r="B16" s="18" t="s">
        <v>23</v>
      </c>
      <c r="C16" s="19">
        <v>0.35</v>
      </c>
      <c r="D16" s="19">
        <v>0.35</v>
      </c>
      <c r="E16" s="4">
        <v>0</v>
      </c>
    </row>
    <row r="17" spans="1:5" ht="38.25" x14ac:dyDescent="0.25">
      <c r="A17" s="20"/>
      <c r="B17" s="18" t="s">
        <v>24</v>
      </c>
      <c r="C17" s="19">
        <v>0.01</v>
      </c>
      <c r="D17" s="19">
        <v>0.01</v>
      </c>
      <c r="E17" s="4">
        <v>0</v>
      </c>
    </row>
    <row r="18" spans="1:5" ht="64.5" thickBot="1" x14ac:dyDescent="0.3">
      <c r="A18" s="21"/>
      <c r="B18" s="22" t="s">
        <v>38</v>
      </c>
      <c r="C18" s="23">
        <f>SUM(C9:C17)</f>
        <v>1</v>
      </c>
      <c r="D18" s="23">
        <f>SUM(D9:D17)</f>
        <v>0.96000000000000008</v>
      </c>
      <c r="E18" s="24"/>
    </row>
    <row r="19" spans="1:5" x14ac:dyDescent="0.25">
      <c r="A19" s="48"/>
      <c r="B19" s="50" t="s">
        <v>25</v>
      </c>
      <c r="C19" s="51"/>
      <c r="D19" s="52"/>
      <c r="E19" s="25">
        <f>SUM(E9:E17)</f>
        <v>0</v>
      </c>
    </row>
    <row r="20" spans="1:5" ht="25.5" x14ac:dyDescent="0.25">
      <c r="A20" s="48"/>
      <c r="B20" s="26" t="s">
        <v>37</v>
      </c>
      <c r="C20" s="27" t="s">
        <v>30</v>
      </c>
      <c r="D20" s="1">
        <v>0</v>
      </c>
      <c r="E20" s="25">
        <f>E19*D20/100</f>
        <v>0</v>
      </c>
    </row>
    <row r="21" spans="1:5" ht="25.5" x14ac:dyDescent="0.25">
      <c r="A21" s="48"/>
      <c r="B21" s="26" t="s">
        <v>36</v>
      </c>
      <c r="C21" s="27" t="s">
        <v>30</v>
      </c>
      <c r="D21" s="1">
        <v>0</v>
      </c>
      <c r="E21" s="25">
        <f>E19*D21/-100</f>
        <v>0</v>
      </c>
    </row>
    <row r="22" spans="1:5" ht="25.5" x14ac:dyDescent="0.25">
      <c r="A22" s="48"/>
      <c r="B22" s="28" t="s">
        <v>39</v>
      </c>
      <c r="C22" s="27" t="s">
        <v>40</v>
      </c>
      <c r="D22" s="35">
        <v>0</v>
      </c>
      <c r="E22" s="29">
        <f>D22</f>
        <v>0</v>
      </c>
    </row>
    <row r="23" spans="1:5" x14ac:dyDescent="0.25">
      <c r="A23" s="48"/>
      <c r="B23" s="44" t="s">
        <v>26</v>
      </c>
      <c r="C23" s="45"/>
      <c r="D23" s="46"/>
      <c r="E23" s="25">
        <f>SUM(E19:E22)</f>
        <v>0</v>
      </c>
    </row>
    <row r="24" spans="1:5" ht="25.5" x14ac:dyDescent="0.25">
      <c r="A24" s="48"/>
      <c r="B24" s="26" t="s">
        <v>29</v>
      </c>
      <c r="C24" s="27" t="s">
        <v>30</v>
      </c>
      <c r="D24" s="1">
        <v>0</v>
      </c>
      <c r="E24" s="25">
        <f>E23*D24/100</f>
        <v>0</v>
      </c>
    </row>
    <row r="25" spans="1:5" x14ac:dyDescent="0.25">
      <c r="A25" s="48"/>
      <c r="B25" s="44" t="s">
        <v>27</v>
      </c>
      <c r="C25" s="45"/>
      <c r="D25" s="46"/>
      <c r="E25" s="25">
        <f>SUM(E23:E24)</f>
        <v>0</v>
      </c>
    </row>
    <row r="26" spans="1:5" x14ac:dyDescent="0.25">
      <c r="A26" s="48"/>
      <c r="B26" s="44" t="s">
        <v>3</v>
      </c>
      <c r="C26" s="45"/>
      <c r="D26" s="46"/>
      <c r="E26" s="25">
        <f>E25*0.19</f>
        <v>0</v>
      </c>
    </row>
    <row r="27" spans="1:5" ht="15.75" thickBot="1" x14ac:dyDescent="0.3">
      <c r="A27" s="49"/>
      <c r="B27" s="53" t="s">
        <v>28</v>
      </c>
      <c r="C27" s="54"/>
      <c r="D27" s="55"/>
      <c r="E27" s="30">
        <f>SUM(E25:E26)</f>
        <v>0</v>
      </c>
    </row>
    <row r="28" spans="1:5" x14ac:dyDescent="0.25">
      <c r="A28" s="31" t="s">
        <v>45</v>
      </c>
    </row>
    <row r="29" spans="1:5" x14ac:dyDescent="0.25">
      <c r="A29" s="31"/>
    </row>
    <row r="30" spans="1:5" x14ac:dyDescent="0.25">
      <c r="A30" s="31"/>
    </row>
    <row r="31" spans="1:5" x14ac:dyDescent="0.25">
      <c r="A31" s="32"/>
    </row>
    <row r="32" spans="1:5" x14ac:dyDescent="0.25">
      <c r="A32" s="33" t="s">
        <v>4</v>
      </c>
      <c r="B32" s="33" t="s">
        <v>5</v>
      </c>
      <c r="C32" s="33"/>
    </row>
    <row r="33" spans="1:5" ht="15.75" x14ac:dyDescent="0.25">
      <c r="A33" s="34"/>
    </row>
    <row r="34" spans="1:5" ht="15.75" x14ac:dyDescent="0.25">
      <c r="A34" s="47" t="s">
        <v>7</v>
      </c>
      <c r="B34" s="47"/>
      <c r="C34" s="47"/>
      <c r="D34" s="47"/>
      <c r="E34" s="47"/>
    </row>
    <row r="35" spans="1:5" ht="15.75" x14ac:dyDescent="0.25">
      <c r="A35" s="34"/>
    </row>
    <row r="36" spans="1:5" ht="15.75" x14ac:dyDescent="0.25">
      <c r="A36" s="36" t="s">
        <v>6</v>
      </c>
      <c r="B36" s="38"/>
      <c r="C36" s="39" t="s">
        <v>41</v>
      </c>
    </row>
    <row r="37" spans="1:5" ht="177.75" x14ac:dyDescent="0.25">
      <c r="A37" s="37" t="s">
        <v>42</v>
      </c>
      <c r="B37" s="38"/>
      <c r="C37" s="39" t="s">
        <v>41</v>
      </c>
    </row>
    <row r="38" spans="1:5" ht="130.5" x14ac:dyDescent="0.25">
      <c r="A38" s="37" t="s">
        <v>43</v>
      </c>
      <c r="B38" s="38"/>
      <c r="C38" s="39" t="s">
        <v>41</v>
      </c>
    </row>
  </sheetData>
  <mergeCells count="10">
    <mergeCell ref="A34:E34"/>
    <mergeCell ref="A1:B1"/>
    <mergeCell ref="A2:B2"/>
    <mergeCell ref="A3:B3"/>
    <mergeCell ref="A19:A27"/>
    <mergeCell ref="B19:D19"/>
    <mergeCell ref="B23:D23"/>
    <mergeCell ref="B25:D25"/>
    <mergeCell ref="B26:D26"/>
    <mergeCell ref="B27:D27"/>
  </mergeCells>
  <dataValidations count="5">
    <dataValidation type="decimal" allowBlank="1" showInputMessage="1" showErrorMessage="1" sqref="D24" xr:uid="{5E73DF1F-94EF-4991-A65D-2E9C578BCDCC}">
      <formula1>0</formula1>
      <formula2>100</formula2>
    </dataValidation>
    <dataValidation type="decimal" allowBlank="1" showInputMessage="1" showErrorMessage="1" promptTitle="Eingabe in Euro" sqref="D22" xr:uid="{C3DD4963-76B2-4E55-8870-37B4B82A1CC1}">
      <formula1>0</formula1>
      <formula2>100000000</formula2>
    </dataValidation>
    <dataValidation type="decimal" allowBlank="1" showInputMessage="1" showErrorMessage="1" promptTitle="Eingabe Abschlag als Prozentwert" prompt="Bitte geben Sie hier Ihren %-Wert für den Abschlag zwischen 0 % und 100 % ein." sqref="D21" xr:uid="{CC2BCEEE-FBA9-4081-8CCF-6BF44015DAEC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0" xr:uid="{7D10862F-FAB7-430C-A32B-9597AC5328D0}">
      <formula1>0</formula1>
      <formula2>100</formula2>
    </dataValidation>
    <dataValidation allowBlank="1" showInputMessage="1" showErrorMessage="1" promptTitle="Bitte Eintragung vornehmen" sqref="A5:A6" xr:uid="{BDBB30CF-785B-466B-A90B-C137A9E26040}"/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51F8BC15-EC0F-4C8C-8C3A-65D55D63A790}">
          <x14:formula1>
            <xm:f>Hilfstabelle!$A$2:$A$30</xm:f>
          </x14:formula1>
          <xm:sqref>B5</xm:sqref>
        </x14:dataValidation>
        <x14:dataValidation type="list" allowBlank="1" showInputMessage="1" showErrorMessage="1" xr:uid="{1AB89E0F-E28B-463B-99FA-B5E1D56FE2D2}">
          <x14:formula1>
            <xm:f>Hilfstabelle!$C$2:$C$30</xm:f>
          </x14:formula1>
          <xm:sqref>B6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7" sqref="C7"/>
    </sheetView>
  </sheetViews>
  <sheetFormatPr baseColWidth="10" defaultRowHeight="15" x14ac:dyDescent="0.25"/>
  <cols>
    <col min="1" max="1" width="24" customWidth="1"/>
    <col min="3" max="3" width="19.85546875" customWidth="1"/>
  </cols>
  <sheetData>
    <row r="1" spans="1:3" x14ac:dyDescent="0.25">
      <c r="A1" t="s">
        <v>34</v>
      </c>
      <c r="C1" t="s">
        <v>35</v>
      </c>
    </row>
    <row r="2" spans="1:3" x14ac:dyDescent="0.25">
      <c r="A2" t="s">
        <v>33</v>
      </c>
      <c r="C2" t="s">
        <v>46</v>
      </c>
    </row>
    <row r="3" spans="1:3" x14ac:dyDescent="0.25">
      <c r="A3" t="s">
        <v>8</v>
      </c>
      <c r="C3" t="s">
        <v>12</v>
      </c>
    </row>
    <row r="4" spans="1:3" x14ac:dyDescent="0.25">
      <c r="A4" t="s">
        <v>9</v>
      </c>
      <c r="C4" t="s">
        <v>13</v>
      </c>
    </row>
    <row r="5" spans="1:3" x14ac:dyDescent="0.25">
      <c r="A5" t="s">
        <v>10</v>
      </c>
      <c r="C5" t="s">
        <v>14</v>
      </c>
    </row>
    <row r="6" spans="1:3" x14ac:dyDescent="0.25">
      <c r="A6" t="s">
        <v>11</v>
      </c>
      <c r="C6" t="s">
        <v>47</v>
      </c>
    </row>
  </sheetData>
  <pageMargins left="0.7" right="0.7" top="0.78740157499999996" bottom="0.78740157499999996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37D735-36D2-4A59-872E-EC2B704084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3</vt:i4>
      </vt:variant>
    </vt:vector>
  </HeadingPairs>
  <TitlesOfParts>
    <vt:vector size="12" baseType="lpstr">
      <vt:lpstr>410</vt:lpstr>
      <vt:lpstr>420</vt:lpstr>
      <vt:lpstr>430</vt:lpstr>
      <vt:lpstr>440</vt:lpstr>
      <vt:lpstr>450</vt:lpstr>
      <vt:lpstr>460</vt:lpstr>
      <vt:lpstr>470</vt:lpstr>
      <vt:lpstr>480</vt:lpstr>
      <vt:lpstr>Hilfstabelle</vt:lpstr>
      <vt:lpstr>'410'!_Toc384719967</vt:lpstr>
      <vt:lpstr>'410'!_Toc384719968</vt:lpstr>
      <vt:lpstr>'410'!_Toc384719970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Bartz</dc:creator>
  <cp:lastModifiedBy>Fabian Schild</cp:lastModifiedBy>
  <dcterms:created xsi:type="dcterms:W3CDTF">2020-02-27T13:16:24Z</dcterms:created>
  <dcterms:modified xsi:type="dcterms:W3CDTF">2026-08-18T07:40:26Z</dcterms:modified>
</cp:coreProperties>
</file>